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Federico\Desktop\LOGOSPA\PERFORMANCE\PERFORMANCE MONTE PORZIO CATONE\OBIETTIVI PERFORMANCE 2023\"/>
    </mc:Choice>
  </mc:AlternateContent>
  <xr:revisionPtr revIDLastSave="0" documentId="13_ncr:1_{2C456A7F-E4CF-435E-B1D3-91B9BD76E57A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amministrativo" sheetId="1" r:id="rId1"/>
    <sheet name="finanziario" sheetId="2" r:id="rId2"/>
    <sheet name="progettazione" sheetId="6" r:id="rId3"/>
    <sheet name="tecnico" sheetId="3" r:id="rId4"/>
    <sheet name="servizi sociali" sheetId="4" r:id="rId5"/>
    <sheet name="polizia locale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1" l="1"/>
  <c r="E8" i="1"/>
  <c r="D8" i="1"/>
  <c r="E8" i="6"/>
  <c r="F8" i="6"/>
  <c r="D8" i="6"/>
  <c r="C8" i="6"/>
  <c r="E8" i="2"/>
  <c r="D8" i="2"/>
  <c r="C8" i="2"/>
  <c r="E8" i="3"/>
  <c r="F8" i="3"/>
  <c r="G8" i="3"/>
  <c r="D8" i="3"/>
  <c r="F8" i="4"/>
  <c r="E8" i="4"/>
  <c r="D8" i="4"/>
  <c r="G8" i="4"/>
  <c r="C8" i="4"/>
  <c r="H8" i="5"/>
  <c r="F8" i="5"/>
  <c r="G8" i="5"/>
  <c r="E8" i="5"/>
  <c r="D8" i="5"/>
</calcChain>
</file>

<file path=xl/sharedStrings.xml><?xml version="1.0" encoding="utf-8"?>
<sst xmlns="http://schemas.openxmlformats.org/spreadsheetml/2006/main" count="71" uniqueCount="52">
  <si>
    <t>OBIETTIVI</t>
  </si>
  <si>
    <t>PESO OBIETTIVO</t>
  </si>
  <si>
    <t>TOT</t>
  </si>
  <si>
    <t>RISORSE DEL SERVIZIO</t>
  </si>
  <si>
    <t>COMUNE DI MONTE PORZIO CATONE- SERVIZIO  AMMINISTRATIVO</t>
  </si>
  <si>
    <t>COMUNE DI MONTE PORZIO CATONE - SERVIZIO FINANZIARIO</t>
  </si>
  <si>
    <t xml:space="preserve">COMUNE DI MONTE PORZIO CATONE - SERVIZIO POLIZIA LOCALE </t>
  </si>
  <si>
    <t xml:space="preserve">PAOLO DUCA </t>
  </si>
  <si>
    <t>MAURO LAGANA</t>
  </si>
  <si>
    <t>FEDERICO PALAZZI</t>
  </si>
  <si>
    <t>SVEVA BATTIFOGLIA</t>
  </si>
  <si>
    <t xml:space="preserve">CRISTINA CATERVI </t>
  </si>
  <si>
    <t>SILVIA MARIANI</t>
  </si>
  <si>
    <t>BENEDETTA CONTE</t>
  </si>
  <si>
    <t>MARCO PERA</t>
  </si>
  <si>
    <t>COMUNE DI MONTE PORZIO CATONE - AREA TECNICA</t>
  </si>
  <si>
    <t>TOTALE</t>
  </si>
  <si>
    <t>ANOTELLA BUONFIGLIO</t>
  </si>
  <si>
    <t>Gestione concorsi ed assunzioni 2023</t>
  </si>
  <si>
    <t xml:space="preserve">Fascicolazione e digitalizzazione fascicolo procedimentale </t>
  </si>
  <si>
    <t>Regolamentazione incarichi legali e rimborso spese legali dipendenti ed amministratori</t>
  </si>
  <si>
    <t>GIUSEPPINA TANGA</t>
  </si>
  <si>
    <t>ALESSIA BRINATI</t>
  </si>
  <si>
    <t>ATTIVITA' NEGOZIALE</t>
  </si>
  <si>
    <t xml:space="preserve">SUPPORTO FASE ESECUTIVA 2023 </t>
  </si>
  <si>
    <t>OBIETTIVI 2023</t>
  </si>
  <si>
    <t>COMUNE DI MONTE PORZIO CATONE -  AREA POLICHE SOCIALI E CULTURALI</t>
  </si>
  <si>
    <t xml:space="preserve">INTERVENTI PER L’INFANZIA E L’ADOLESCENZA </t>
  </si>
  <si>
    <t xml:space="preserve">VALORIZZAZIONE DEI BENI DI INTERESSE STORICO-SVILUPPO E VALORIZZAZIONE DEL TURISMO-ATTIVITA' CULTURALI </t>
  </si>
  <si>
    <t xml:space="preserve">IINTERVENTI PER SOGGETTI A RISCHIO ESCLUSIONE SOCIALE </t>
  </si>
  <si>
    <t>RITA MELETANI</t>
  </si>
  <si>
    <t xml:space="preserve">NICOLO' GROSSI </t>
  </si>
  <si>
    <t xml:space="preserve">NODO VIARIO </t>
  </si>
  <si>
    <t xml:space="preserve">ASILO NIDO </t>
  </si>
  <si>
    <t>RIGENERAZIONE URBANA</t>
  </si>
  <si>
    <t>ATTIVAZIONE DELLE NOTIFICHE DIGITALI</t>
  </si>
  <si>
    <t>MARCOCCIO</t>
  </si>
  <si>
    <t>RICCI</t>
  </si>
  <si>
    <t>IMPLEMENTAZIONE PORTALE SITO CONTRIBUENTI</t>
  </si>
  <si>
    <t>IMPLEMENTAZIONE DELL’UTILIZZO DI PAGO PA</t>
  </si>
  <si>
    <t>RESPONSABILE  ENRICO CONIGLI</t>
  </si>
  <si>
    <t>RESPONSABILE DOMENICO ZEZZA</t>
  </si>
  <si>
    <t xml:space="preserve">RESPONSABILE LUCIANO TEMPESTINI </t>
  </si>
  <si>
    <t>RESPONSABILE DOMENICO GALLO</t>
  </si>
  <si>
    <t>RESPONSABILE ALESSANDRA CATENACCI</t>
  </si>
  <si>
    <t>RESPONSABILE LAURA CAMPETI</t>
  </si>
  <si>
    <t>IMPLEMENTAZIONE DELL’ATTIVITA’ DI CONTROLLO IN MATERIA DI AMBIENTE E SANITA’</t>
  </si>
  <si>
    <t xml:space="preserve">RODICA ZELINSCHI </t>
  </si>
  <si>
    <t>IMPLEMENTAZIONE IMPIANTO DI VIDEOSORVEGLIANZA</t>
  </si>
  <si>
    <t xml:space="preserve">POTENZIAMENTO DEI SERVIZI DI CONTROLLO RELATIVI ALLA SICUREZZA URBANA, STRADALE E AFFICIENZA ED EFFICACIA DELL’ATTIVITA’ ISTITUZIONALE </t>
  </si>
  <si>
    <t>LOREDANA BOTTOMEI</t>
  </si>
  <si>
    <t>SERVIZI DI PROGETTAZIONE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</si>
</sst>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Garamond"/>
      <family val="1"/>
    </font>
    <font>
      <b/>
      <sz val="10"/>
      <color theme="1"/>
      <name val="Garamond"/>
      <family val="1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2" xfId="0" applyFont="1" applyFill="1" applyBorder="1"/>
    <xf numFmtId="0" fontId="0" fillId="4" borderId="1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right"/>
    </xf>
    <xf numFmtId="0" fontId="0" fillId="6" borderId="1" xfId="0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0" fillId="5" borderId="1" xfId="0" applyFill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9" fontId="1" fillId="6" borderId="1" xfId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1" fillId="3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7" borderId="7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7" borderId="7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8"/>
  <sheetViews>
    <sheetView topLeftCell="A2" workbookViewId="0">
      <selection activeCell="E12" sqref="E12"/>
    </sheetView>
  </sheetViews>
  <sheetFormatPr defaultRowHeight="15" x14ac:dyDescent="0.25"/>
  <cols>
    <col min="1" max="1" width="18.140625" customWidth="1"/>
    <col min="2" max="2" width="73" style="1" customWidth="1"/>
    <col min="3" max="3" width="16.28515625" customWidth="1"/>
    <col min="4" max="7" width="13.28515625" customWidth="1"/>
    <col min="8" max="8" width="10.42578125" customWidth="1"/>
  </cols>
  <sheetData>
    <row r="2" spans="2:8" ht="15.75" thickBot="1" x14ac:dyDescent="0.3">
      <c r="B2" s="26" t="s">
        <v>4</v>
      </c>
      <c r="C2" s="27"/>
      <c r="D2" s="27"/>
      <c r="E2" s="27"/>
      <c r="F2" s="27"/>
      <c r="G2" s="27"/>
      <c r="H2" s="27"/>
    </row>
    <row r="3" spans="2:8" x14ac:dyDescent="0.25">
      <c r="B3" s="24" t="s">
        <v>40</v>
      </c>
      <c r="C3" s="25"/>
      <c r="D3" s="28" t="s">
        <v>3</v>
      </c>
      <c r="E3" s="28"/>
      <c r="F3" s="28"/>
      <c r="G3" s="28"/>
      <c r="H3" s="1"/>
    </row>
    <row r="4" spans="2:8" ht="41.25" customHeight="1" x14ac:dyDescent="0.25">
      <c r="B4" s="7" t="s">
        <v>0</v>
      </c>
      <c r="C4" s="7" t="s">
        <v>1</v>
      </c>
      <c r="D4" s="11" t="s">
        <v>21</v>
      </c>
      <c r="E4" s="12" t="s">
        <v>22</v>
      </c>
      <c r="F4" s="12" t="s">
        <v>50</v>
      </c>
      <c r="G4" s="22" t="s">
        <v>30</v>
      </c>
    </row>
    <row r="5" spans="2:8" x14ac:dyDescent="0.25">
      <c r="B5" s="2" t="s">
        <v>19</v>
      </c>
      <c r="C5" s="17">
        <v>0.3</v>
      </c>
      <c r="D5" s="3"/>
      <c r="E5" s="3"/>
      <c r="F5" s="3">
        <v>100</v>
      </c>
      <c r="G5" s="3">
        <v>100</v>
      </c>
    </row>
    <row r="6" spans="2:8" x14ac:dyDescent="0.25">
      <c r="B6" s="2" t="s">
        <v>18</v>
      </c>
      <c r="C6" s="17">
        <v>0.4</v>
      </c>
      <c r="D6" s="3"/>
      <c r="E6" s="3">
        <v>100</v>
      </c>
      <c r="F6" s="3"/>
      <c r="G6" s="3"/>
    </row>
    <row r="7" spans="2:8" ht="30" x14ac:dyDescent="0.25">
      <c r="B7" s="23" t="s">
        <v>20</v>
      </c>
      <c r="C7" s="17">
        <v>0.3</v>
      </c>
      <c r="D7" s="3">
        <v>100</v>
      </c>
      <c r="E7" s="3"/>
      <c r="F7" s="3"/>
      <c r="G7" s="3"/>
    </row>
    <row r="8" spans="2:8" x14ac:dyDescent="0.25">
      <c r="B8" s="19" t="s">
        <v>2</v>
      </c>
      <c r="C8" s="18">
        <v>1</v>
      </c>
      <c r="D8" s="6">
        <f>SUM(D5,D6,D7)</f>
        <v>100</v>
      </c>
      <c r="E8" s="6">
        <f t="shared" ref="E8:G8" si="0">SUM(E5,E6,E7)</f>
        <v>100</v>
      </c>
      <c r="F8" s="6">
        <v>100</v>
      </c>
      <c r="G8" s="6">
        <f t="shared" si="0"/>
        <v>100</v>
      </c>
    </row>
  </sheetData>
  <mergeCells count="3">
    <mergeCell ref="B3:C3"/>
    <mergeCell ref="B2:H2"/>
    <mergeCell ref="D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71FBB-5A06-4A3C-844C-86D687F36635}">
  <dimension ref="B1:E8"/>
  <sheetViews>
    <sheetView workbookViewId="0">
      <selection activeCell="B11" sqref="B11"/>
    </sheetView>
  </sheetViews>
  <sheetFormatPr defaultRowHeight="15" x14ac:dyDescent="0.25"/>
  <cols>
    <col min="1" max="1" width="18.140625" customWidth="1"/>
    <col min="2" max="2" width="68.7109375" style="1" customWidth="1"/>
    <col min="3" max="3" width="16.28515625" customWidth="1"/>
    <col min="4" max="5" width="13.28515625" customWidth="1"/>
  </cols>
  <sheetData>
    <row r="1" spans="2:5" ht="15.75" thickBot="1" x14ac:dyDescent="0.3"/>
    <row r="2" spans="2:5" ht="15.75" thickBot="1" x14ac:dyDescent="0.3">
      <c r="B2" s="29" t="s">
        <v>5</v>
      </c>
      <c r="C2" s="30"/>
      <c r="D2" s="30"/>
      <c r="E2" s="31"/>
    </row>
    <row r="3" spans="2:5" x14ac:dyDescent="0.25">
      <c r="B3" s="24" t="s">
        <v>41</v>
      </c>
      <c r="C3" s="25"/>
      <c r="D3" s="32" t="s">
        <v>3</v>
      </c>
      <c r="E3" s="33"/>
    </row>
    <row r="4" spans="2:5" ht="35.450000000000003" customHeight="1" x14ac:dyDescent="0.25">
      <c r="B4" s="7" t="s">
        <v>0</v>
      </c>
      <c r="C4" s="5" t="s">
        <v>1</v>
      </c>
      <c r="D4" s="11" t="s">
        <v>36</v>
      </c>
      <c r="E4" s="11" t="s">
        <v>37</v>
      </c>
    </row>
    <row r="5" spans="2:5" x14ac:dyDescent="0.25">
      <c r="B5" s="2" t="s">
        <v>35</v>
      </c>
      <c r="C5" s="3">
        <v>50</v>
      </c>
      <c r="D5" s="3">
        <v>40</v>
      </c>
      <c r="E5" s="3">
        <v>40</v>
      </c>
    </row>
    <row r="6" spans="2:5" x14ac:dyDescent="0.25">
      <c r="B6" s="2" t="s">
        <v>38</v>
      </c>
      <c r="C6" s="3">
        <v>30</v>
      </c>
      <c r="D6" s="3">
        <v>20</v>
      </c>
      <c r="E6" s="3">
        <v>40</v>
      </c>
    </row>
    <row r="7" spans="2:5" x14ac:dyDescent="0.25">
      <c r="B7" s="2" t="s">
        <v>39</v>
      </c>
      <c r="C7" s="3">
        <v>20</v>
      </c>
      <c r="D7" s="3">
        <v>40</v>
      </c>
      <c r="E7" s="3">
        <v>20</v>
      </c>
    </row>
    <row r="8" spans="2:5" x14ac:dyDescent="0.25">
      <c r="B8" s="9" t="s">
        <v>16</v>
      </c>
      <c r="C8" s="10">
        <f>SUM(C5,C6,C7)</f>
        <v>100</v>
      </c>
      <c r="D8" s="16">
        <f>SUM(D5,D6,D7)</f>
        <v>100</v>
      </c>
      <c r="E8" s="16">
        <f>SUM(E5,E6,E7)</f>
        <v>100</v>
      </c>
    </row>
  </sheetData>
  <mergeCells count="3">
    <mergeCell ref="B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D925F-EFC0-4B54-86D0-614E1B6E2CA9}">
  <dimension ref="B1:F8"/>
  <sheetViews>
    <sheetView tabSelected="1" workbookViewId="0">
      <selection activeCell="B15" sqref="B15"/>
    </sheetView>
  </sheetViews>
  <sheetFormatPr defaultRowHeight="15" x14ac:dyDescent="0.25"/>
  <cols>
    <col min="1" max="1" width="18.140625" customWidth="1"/>
    <col min="2" max="2" width="68.7109375" style="1" customWidth="1"/>
    <col min="3" max="3" width="16.28515625" customWidth="1"/>
    <col min="4" max="6" width="13.28515625" customWidth="1"/>
  </cols>
  <sheetData>
    <row r="1" spans="2:6" ht="15.75" thickBot="1" x14ac:dyDescent="0.3"/>
    <row r="2" spans="2:6" ht="15.75" thickBot="1" x14ac:dyDescent="0.3">
      <c r="B2" s="29" t="s">
        <v>4</v>
      </c>
      <c r="C2" s="30"/>
      <c r="D2" s="30"/>
      <c r="E2" s="30"/>
      <c r="F2" s="31"/>
    </row>
    <row r="3" spans="2:6" x14ac:dyDescent="0.25">
      <c r="B3" s="24" t="s">
        <v>42</v>
      </c>
      <c r="C3" s="25"/>
      <c r="D3" s="24" t="s">
        <v>3</v>
      </c>
      <c r="E3" s="25"/>
      <c r="F3" s="34"/>
    </row>
    <row r="4" spans="2:6" ht="41.25" customHeight="1" x14ac:dyDescent="0.25">
      <c r="B4" s="7" t="s">
        <v>0</v>
      </c>
      <c r="C4" s="5" t="s">
        <v>1</v>
      </c>
      <c r="D4" s="11"/>
      <c r="E4" s="12"/>
      <c r="F4" s="11"/>
    </row>
    <row r="5" spans="2:6" x14ac:dyDescent="0.25">
      <c r="B5" s="2" t="s">
        <v>23</v>
      </c>
      <c r="C5" s="4">
        <v>30</v>
      </c>
      <c r="D5" s="3"/>
      <c r="E5" s="3"/>
      <c r="F5" s="3"/>
    </row>
    <row r="6" spans="2:6" x14ac:dyDescent="0.25">
      <c r="B6" s="2" t="s">
        <v>24</v>
      </c>
      <c r="C6" s="4">
        <v>30</v>
      </c>
      <c r="D6" s="3"/>
      <c r="E6" s="3"/>
      <c r="F6" s="3"/>
    </row>
    <row r="7" spans="2:6" x14ac:dyDescent="0.25">
      <c r="B7" s="45" t="s">
        <v>51</v>
      </c>
      <c r="C7" s="4">
        <v>40</v>
      </c>
      <c r="D7" s="3"/>
      <c r="E7" s="3"/>
      <c r="F7" s="3"/>
    </row>
    <row r="8" spans="2:6" x14ac:dyDescent="0.25">
      <c r="B8" s="9" t="s">
        <v>2</v>
      </c>
      <c r="C8" s="10">
        <f>SUM(C5:C7)</f>
        <v>100</v>
      </c>
      <c r="D8" s="6">
        <f>SUM(D5,D6,D7)</f>
        <v>0</v>
      </c>
      <c r="E8" s="6">
        <f t="shared" ref="E8:F8" si="0">SUM(E5,E6,E7)</f>
        <v>0</v>
      </c>
      <c r="F8" s="6">
        <f t="shared" si="0"/>
        <v>0</v>
      </c>
    </row>
  </sheetData>
  <mergeCells count="3">
    <mergeCell ref="B2:F2"/>
    <mergeCell ref="B3:C3"/>
    <mergeCell ref="D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4BDB2-DA74-45A6-B35E-82334BA429FE}">
  <dimension ref="C1:G8"/>
  <sheetViews>
    <sheetView workbookViewId="0">
      <selection activeCell="C13" sqref="C13"/>
    </sheetView>
  </sheetViews>
  <sheetFormatPr defaultRowHeight="15" x14ac:dyDescent="0.25"/>
  <cols>
    <col min="2" max="2" width="18.140625" customWidth="1"/>
    <col min="3" max="3" width="68.7109375" style="1" customWidth="1"/>
    <col min="4" max="4" width="16.28515625" customWidth="1"/>
    <col min="5" max="7" width="13.28515625" customWidth="1"/>
  </cols>
  <sheetData>
    <row r="1" spans="3:7" ht="15.75" thickBot="1" x14ac:dyDescent="0.3"/>
    <row r="2" spans="3:7" ht="15.75" thickBot="1" x14ac:dyDescent="0.3">
      <c r="C2" s="35" t="s">
        <v>15</v>
      </c>
      <c r="D2" s="30"/>
      <c r="E2" s="30"/>
      <c r="F2" s="30"/>
      <c r="G2" s="31"/>
    </row>
    <row r="3" spans="3:7" x14ac:dyDescent="0.25">
      <c r="C3" s="24" t="s">
        <v>43</v>
      </c>
      <c r="D3" s="25"/>
      <c r="E3" s="24" t="s">
        <v>3</v>
      </c>
      <c r="F3" s="25"/>
      <c r="G3" s="34"/>
    </row>
    <row r="4" spans="3:7" ht="35.450000000000003" customHeight="1" x14ac:dyDescent="0.25">
      <c r="C4" s="7" t="s">
        <v>0</v>
      </c>
      <c r="D4" s="5" t="s">
        <v>1</v>
      </c>
      <c r="E4" s="11" t="s">
        <v>31</v>
      </c>
      <c r="F4" s="8" t="s">
        <v>14</v>
      </c>
      <c r="G4" s="11" t="s">
        <v>17</v>
      </c>
    </row>
    <row r="5" spans="3:7" x14ac:dyDescent="0.25">
      <c r="C5" s="13" t="s">
        <v>32</v>
      </c>
      <c r="D5" s="4">
        <v>40</v>
      </c>
      <c r="E5" s="3">
        <v>100</v>
      </c>
      <c r="F5" s="3"/>
      <c r="G5" s="3">
        <v>30</v>
      </c>
    </row>
    <row r="6" spans="3:7" x14ac:dyDescent="0.25">
      <c r="C6" s="15" t="s">
        <v>33</v>
      </c>
      <c r="D6" s="4">
        <v>40</v>
      </c>
      <c r="E6" s="3"/>
      <c r="F6" s="3">
        <v>60</v>
      </c>
      <c r="G6" s="3">
        <v>40</v>
      </c>
    </row>
    <row r="7" spans="3:7" x14ac:dyDescent="0.25">
      <c r="C7" s="15" t="s">
        <v>34</v>
      </c>
      <c r="D7" s="4">
        <v>20</v>
      </c>
      <c r="E7" s="3"/>
      <c r="F7" s="3">
        <v>40</v>
      </c>
      <c r="G7" s="3">
        <v>30</v>
      </c>
    </row>
    <row r="8" spans="3:7" x14ac:dyDescent="0.25">
      <c r="C8" s="9" t="s">
        <v>2</v>
      </c>
      <c r="D8" s="10">
        <f>SUM(D5,D6,D7)</f>
        <v>100</v>
      </c>
      <c r="E8" s="10">
        <f t="shared" ref="E8:G8" si="0">SUM(E5,E6,E7)</f>
        <v>100</v>
      </c>
      <c r="F8" s="10">
        <f t="shared" si="0"/>
        <v>100</v>
      </c>
      <c r="G8" s="10">
        <f t="shared" si="0"/>
        <v>100</v>
      </c>
    </row>
  </sheetData>
  <mergeCells count="3">
    <mergeCell ref="C2:G2"/>
    <mergeCell ref="C3:D3"/>
    <mergeCell ref="E3: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31714-3532-4175-B8A1-665B8D6F8DA7}">
  <dimension ref="B1:G8"/>
  <sheetViews>
    <sheetView workbookViewId="0">
      <selection activeCell="B6" sqref="B6"/>
    </sheetView>
  </sheetViews>
  <sheetFormatPr defaultRowHeight="15" x14ac:dyDescent="0.25"/>
  <cols>
    <col min="1" max="1" width="18.140625" customWidth="1"/>
    <col min="2" max="2" width="68.7109375" style="1" customWidth="1"/>
    <col min="3" max="3" width="16.28515625" customWidth="1"/>
    <col min="4" max="7" width="13.28515625" customWidth="1"/>
  </cols>
  <sheetData>
    <row r="1" spans="2:7" ht="15.75" thickBot="1" x14ac:dyDescent="0.3"/>
    <row r="2" spans="2:7" ht="15.75" thickBot="1" x14ac:dyDescent="0.3">
      <c r="B2" s="29" t="s">
        <v>26</v>
      </c>
      <c r="C2" s="30"/>
      <c r="D2" s="30"/>
      <c r="E2" s="30"/>
      <c r="F2" s="30"/>
      <c r="G2" s="31"/>
    </row>
    <row r="3" spans="2:7" x14ac:dyDescent="0.25">
      <c r="B3" s="36" t="s">
        <v>44</v>
      </c>
      <c r="C3" s="37"/>
      <c r="D3" s="25" t="s">
        <v>3</v>
      </c>
      <c r="E3" s="25"/>
      <c r="F3" s="25"/>
      <c r="G3" s="34"/>
    </row>
    <row r="4" spans="2:7" ht="35.450000000000003" customHeight="1" x14ac:dyDescent="0.25">
      <c r="B4" s="7" t="s">
        <v>25</v>
      </c>
      <c r="C4" s="21" t="s">
        <v>1</v>
      </c>
      <c r="D4" s="11" t="s">
        <v>10</v>
      </c>
      <c r="E4" s="11" t="s">
        <v>11</v>
      </c>
      <c r="F4" s="11" t="s">
        <v>12</v>
      </c>
      <c r="G4" s="11" t="s">
        <v>13</v>
      </c>
    </row>
    <row r="5" spans="2:7" ht="25.5" x14ac:dyDescent="0.25">
      <c r="B5" s="14" t="s">
        <v>28</v>
      </c>
      <c r="C5" s="4">
        <v>20</v>
      </c>
      <c r="D5" s="3">
        <v>100</v>
      </c>
      <c r="E5" s="3">
        <v>10</v>
      </c>
      <c r="F5" s="3"/>
      <c r="G5" s="3"/>
    </row>
    <row r="6" spans="2:7" x14ac:dyDescent="0.25">
      <c r="B6" s="20" t="s">
        <v>29</v>
      </c>
      <c r="C6" s="4">
        <v>40</v>
      </c>
      <c r="D6" s="3"/>
      <c r="E6" s="3">
        <v>20</v>
      </c>
      <c r="F6" s="3">
        <v>60</v>
      </c>
      <c r="G6" s="3">
        <v>40</v>
      </c>
    </row>
    <row r="7" spans="2:7" x14ac:dyDescent="0.25">
      <c r="B7" s="20" t="s">
        <v>27</v>
      </c>
      <c r="C7" s="4">
        <v>40</v>
      </c>
      <c r="D7" s="3"/>
      <c r="E7" s="3">
        <v>70</v>
      </c>
      <c r="F7" s="3">
        <v>40</v>
      </c>
      <c r="G7" s="3">
        <v>60</v>
      </c>
    </row>
    <row r="8" spans="2:7" x14ac:dyDescent="0.25">
      <c r="B8" s="9" t="s">
        <v>2</v>
      </c>
      <c r="C8" s="10">
        <f>SUM(C5,C6,C7,)</f>
        <v>100</v>
      </c>
      <c r="D8" s="10">
        <f t="shared" ref="D8:G8" si="0">SUM(D5,D6,D7,)</f>
        <v>100</v>
      </c>
      <c r="E8" s="10">
        <f t="shared" si="0"/>
        <v>100</v>
      </c>
      <c r="F8" s="10">
        <f t="shared" si="0"/>
        <v>100</v>
      </c>
      <c r="G8" s="10">
        <f t="shared" si="0"/>
        <v>100</v>
      </c>
    </row>
  </sheetData>
  <mergeCells count="3">
    <mergeCell ref="B2:G2"/>
    <mergeCell ref="B3:C3"/>
    <mergeCell ref="D3:G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1CE3D-22F0-4402-8D1F-31A7D4C1F609}">
  <dimension ref="C1:L8"/>
  <sheetViews>
    <sheetView topLeftCell="B1" workbookViewId="0">
      <selection activeCell="C14" sqref="C14"/>
    </sheetView>
  </sheetViews>
  <sheetFormatPr defaultRowHeight="15" x14ac:dyDescent="0.25"/>
  <cols>
    <col min="2" max="2" width="18.140625" customWidth="1"/>
    <col min="3" max="3" width="68.7109375" style="1" customWidth="1"/>
    <col min="4" max="4" width="16.28515625" customWidth="1"/>
    <col min="5" max="5" width="10.28515625" customWidth="1"/>
    <col min="6" max="6" width="10.85546875" customWidth="1"/>
    <col min="7" max="7" width="11.5703125" customWidth="1"/>
    <col min="8" max="8" width="11.28515625" customWidth="1"/>
    <col min="9" max="11" width="11.140625" customWidth="1"/>
    <col min="12" max="12" width="12.42578125" customWidth="1"/>
  </cols>
  <sheetData>
    <row r="1" spans="3:12" ht="15.75" thickBot="1" x14ac:dyDescent="0.3"/>
    <row r="2" spans="3:12" ht="15.75" thickBot="1" x14ac:dyDescent="0.3">
      <c r="C2" s="41" t="s">
        <v>6</v>
      </c>
      <c r="D2" s="42"/>
      <c r="E2" s="42"/>
      <c r="F2" s="42"/>
      <c r="G2" s="42"/>
      <c r="H2" s="43"/>
      <c r="I2" s="1"/>
      <c r="J2" s="1"/>
      <c r="K2" s="1"/>
      <c r="L2" s="1"/>
    </row>
    <row r="3" spans="3:12" x14ac:dyDescent="0.25">
      <c r="C3" s="38" t="s">
        <v>45</v>
      </c>
      <c r="D3" s="39"/>
      <c r="E3" s="40" t="s">
        <v>3</v>
      </c>
      <c r="F3" s="40"/>
      <c r="G3" s="40"/>
      <c r="H3" s="40"/>
      <c r="I3" s="1"/>
      <c r="J3" s="1"/>
      <c r="K3" s="1"/>
      <c r="L3" s="1"/>
    </row>
    <row r="4" spans="3:12" ht="42" customHeight="1" x14ac:dyDescent="0.25">
      <c r="C4" s="7" t="s">
        <v>0</v>
      </c>
      <c r="D4" s="5" t="s">
        <v>1</v>
      </c>
      <c r="E4" s="11" t="s">
        <v>8</v>
      </c>
      <c r="F4" s="11" t="s">
        <v>7</v>
      </c>
      <c r="G4" s="11" t="s">
        <v>9</v>
      </c>
      <c r="H4" s="11" t="s">
        <v>47</v>
      </c>
    </row>
    <row r="5" spans="3:12" ht="25.5" x14ac:dyDescent="0.25">
      <c r="C5" s="44" t="s">
        <v>46</v>
      </c>
      <c r="D5" s="3">
        <v>20</v>
      </c>
      <c r="E5" s="3">
        <v>25</v>
      </c>
      <c r="F5" s="3">
        <v>25</v>
      </c>
      <c r="G5" s="3">
        <v>25</v>
      </c>
      <c r="H5" s="3">
        <v>50</v>
      </c>
    </row>
    <row r="6" spans="3:12" x14ac:dyDescent="0.25">
      <c r="C6" s="15" t="s">
        <v>48</v>
      </c>
      <c r="D6" s="3">
        <v>20</v>
      </c>
      <c r="E6" s="3">
        <v>25</v>
      </c>
      <c r="F6" s="3">
        <v>25</v>
      </c>
      <c r="G6" s="3">
        <v>25</v>
      </c>
      <c r="H6" s="3"/>
    </row>
    <row r="7" spans="3:12" ht="38.25" x14ac:dyDescent="0.25">
      <c r="C7" s="44" t="s">
        <v>49</v>
      </c>
      <c r="D7" s="3">
        <v>60</v>
      </c>
      <c r="E7" s="3">
        <v>50</v>
      </c>
      <c r="F7" s="3">
        <v>50</v>
      </c>
      <c r="G7" s="3">
        <v>50</v>
      </c>
      <c r="H7" s="3">
        <v>50</v>
      </c>
    </row>
    <row r="8" spans="3:12" x14ac:dyDescent="0.25">
      <c r="C8" s="9" t="s">
        <v>2</v>
      </c>
      <c r="D8" s="10">
        <f>SUM(D5,D6,D7)</f>
        <v>100</v>
      </c>
      <c r="E8" s="6">
        <f>SUM(E5,E6, E7)</f>
        <v>100</v>
      </c>
      <c r="F8" s="6">
        <f t="shared" ref="F8:H8" si="0">SUM(F5,F6, F7)</f>
        <v>100</v>
      </c>
      <c r="G8" s="6">
        <f t="shared" si="0"/>
        <v>100</v>
      </c>
      <c r="H8" s="6">
        <f t="shared" si="0"/>
        <v>100</v>
      </c>
    </row>
  </sheetData>
  <mergeCells count="3">
    <mergeCell ref="C3:D3"/>
    <mergeCell ref="E3:H3"/>
    <mergeCell ref="C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amministrativo</vt:lpstr>
      <vt:lpstr>finanziario</vt:lpstr>
      <vt:lpstr>progettazione</vt:lpstr>
      <vt:lpstr>tecnico</vt:lpstr>
      <vt:lpstr>servizi sociali</vt:lpstr>
      <vt:lpstr>polizia locale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Fronducci</dc:creator>
  <cp:lastModifiedBy>Federico</cp:lastModifiedBy>
  <dcterms:created xsi:type="dcterms:W3CDTF">2015-06-05T18:19:34Z</dcterms:created>
  <dcterms:modified xsi:type="dcterms:W3CDTF">2023-05-24T09:15:23Z</dcterms:modified>
</cp:coreProperties>
</file>